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7\1 чтение район\Расходы\Решение с поправками\"/>
    </mc:Choice>
  </mc:AlternateContent>
  <bookViews>
    <workbookView xWindow="0" yWindow="0" windowWidth="24000" windowHeight="8835"/>
  </bookViews>
  <sheets>
    <sheet name="1-й год" sheetId="8" r:id="rId1"/>
  </sheets>
  <definedNames>
    <definedName name="_xlnm.Print_Titles" localSheetId="0">'1-й год'!$5:$6</definedName>
  </definedNames>
  <calcPr calcId="152511"/>
</workbook>
</file>

<file path=xl/calcChain.xml><?xml version="1.0" encoding="utf-8"?>
<calcChain xmlns="http://schemas.openxmlformats.org/spreadsheetml/2006/main">
  <c r="I29" i="8" l="1"/>
  <c r="H29" i="8"/>
  <c r="I38" i="8" l="1"/>
  <c r="I33" i="8"/>
  <c r="I27" i="8"/>
  <c r="I24" i="8"/>
  <c r="I19" i="8"/>
  <c r="I17" i="8"/>
  <c r="I8" i="8"/>
  <c r="I49" i="8"/>
  <c r="I47" i="8"/>
  <c r="I45" i="8"/>
  <c r="I43" i="8"/>
  <c r="H38" i="8"/>
  <c r="H43" i="8"/>
  <c r="H45" i="8"/>
  <c r="H47" i="8"/>
  <c r="H49" i="8"/>
  <c r="H36" i="8"/>
  <c r="H33" i="8"/>
  <c r="H27" i="8"/>
  <c r="H24" i="8"/>
  <c r="H19" i="8"/>
  <c r="H17" i="8"/>
  <c r="I37" i="8" l="1"/>
  <c r="F43" i="8"/>
  <c r="G43" i="8"/>
  <c r="E43" i="8"/>
  <c r="F45" i="8"/>
  <c r="G45" i="8"/>
  <c r="E45" i="8"/>
  <c r="F47" i="8"/>
  <c r="G47" i="8"/>
  <c r="E47" i="8"/>
  <c r="F49" i="8"/>
  <c r="G49" i="8"/>
  <c r="E49" i="8"/>
  <c r="F38" i="8"/>
  <c r="G38" i="8"/>
  <c r="E38" i="8"/>
  <c r="E36" i="8"/>
  <c r="F36" i="8"/>
  <c r="G36" i="8"/>
  <c r="F33" i="8"/>
  <c r="G33" i="8"/>
  <c r="E33" i="8"/>
  <c r="F27" i="8"/>
  <c r="G27" i="8"/>
  <c r="E27" i="8"/>
  <c r="F24" i="8"/>
  <c r="G24" i="8"/>
  <c r="E24" i="8"/>
  <c r="F19" i="8"/>
  <c r="G19" i="8"/>
  <c r="E19" i="8"/>
  <c r="F17" i="8"/>
  <c r="G17" i="8"/>
  <c r="E17" i="8"/>
  <c r="F8" i="8"/>
  <c r="G8" i="8"/>
  <c r="H8" i="8"/>
  <c r="E8" i="8"/>
  <c r="I36" i="8" l="1"/>
  <c r="I52" i="8" s="1"/>
  <c r="G52" i="8"/>
  <c r="F52" i="8"/>
  <c r="E52" i="8"/>
  <c r="H52" i="8" l="1"/>
</calcChain>
</file>

<file path=xl/sharedStrings.xml><?xml version="1.0" encoding="utf-8"?>
<sst xmlns="http://schemas.openxmlformats.org/spreadsheetml/2006/main" count="189" uniqueCount="73">
  <si>
    <t>Наименование</t>
  </si>
  <si>
    <t>Рз</t>
  </si>
  <si>
    <t>ПР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</si>
  <si>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</si>
  <si>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</si>
  <si>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</si>
  <si>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</si>
  <si>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</si>
  <si>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</si>
  <si>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</si>
  <si>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</si>
  <si>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</si>
  <si>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</si>
  <si>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</si>
  <si>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</si>
  <si>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</si>
  <si>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</si>
  <si>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</si>
  <si>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</si>
  <si>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</si>
  <si>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</si>
  <si>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</si>
  <si>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</si>
  <si>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</si>
  <si>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</si>
  <si>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</si>
  <si>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</si>
  <si>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</si>
  <si>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</si>
  <si>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</si>
  <si>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</si>
  <si>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</si>
  <si>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</si>
  <si>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</si>
  <si>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</si>
  <si>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</si>
  <si>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</si>
  <si>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</si>
  <si>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</si>
  <si>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</si>
  <si>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</si>
  <si>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</si>
  <si>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</si>
  <si>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</si>
  <si>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</si>
  <si>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</si>
  <si>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</si>
  <si>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</si>
  <si>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</si>
  <si>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06</t>
  </si>
  <si>
    <t>ФИЗИЧЕСКАЯ КУЛЬТУРА И СПОРТ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</si>
  <si>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</si>
  <si>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</si>
  <si>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</si>
  <si>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</si>
  <si>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</si>
  <si>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</si>
  <si>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</si>
  <si>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</si>
  <si>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</si>
  <si>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</si>
  <si>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</si>
  <si>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</si>
  <si>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Проект 2016 г.</t>
  </si>
  <si>
    <t>Сведения о расходах районного бюджета по разделам и подразделам классификации расходов на 2017 год - 2019 годы в сравнении с ожидаемым исполнением за 2016 год (оценка текущего финансового года) и отчетом за 2015 год (отчетный финансовый год) (по средствам районного бюджета (без учета областных и федеральных средств))</t>
  </si>
  <si>
    <t>Исполнение за 2015 год</t>
  </si>
  <si>
    <t>Ожидаемое исполнение за 2016 год</t>
  </si>
  <si>
    <t>Сумма</t>
  </si>
  <si>
    <t>2017 г.</t>
  </si>
  <si>
    <t>2018 г.</t>
  </si>
  <si>
    <t>2019 г.</t>
  </si>
  <si>
    <t>Обеспечение проведения выборов и референдумов</t>
  </si>
  <si>
    <t>Дополнительное образование детей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</si>
</sst>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?"/>
    <numFmt numFmtId="165" formatCode="_-* #,##0.0_р_._-;\-* #,##0.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indexed="8"/>
      <name val="Times New Roman CY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name val="Arial Cyr"/>
      <charset val="204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1" applyFont="1" applyAlignment="1">
      <alignment horizontal="center" vertical="center"/>
    </xf>
    <xf numFmtId="0" fontId="5" fillId="0" borderId="0" xfId="0" applyFont="1"/>
    <xf numFmtId="49" fontId="2" fillId="0" borderId="0" xfId="1" applyNumberFormat="1" applyFont="1" applyAlignment="1">
      <alignment horizontal="left" vertical="center"/>
    </xf>
    <xf numFmtId="0" fontId="6" fillId="0" borderId="0" xfId="0" applyFont="1"/>
    <xf numFmtId="164" fontId="7" fillId="0" borderId="5" xfId="1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vertical="center"/>
    </xf>
    <xf numFmtId="164" fontId="7" fillId="0" borderId="3" xfId="1" applyNumberFormat="1" applyFont="1" applyBorder="1" applyAlignment="1">
      <alignment vertical="center" wrapText="1"/>
    </xf>
    <xf numFmtId="49" fontId="7" fillId="0" borderId="2" xfId="1" applyNumberFormat="1" applyFont="1" applyBorder="1" applyAlignment="1">
      <alignment horizontal="justify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165" fontId="7" fillId="0" borderId="2" xfId="2" applyNumberFormat="1" applyFont="1" applyBorder="1" applyAlignment="1">
      <alignment horizontal="right" vertical="center" wrapText="1"/>
    </xf>
    <xf numFmtId="49" fontId="9" fillId="0" borderId="2" xfId="1" applyNumberFormat="1" applyFont="1" applyBorder="1" applyAlignment="1">
      <alignment horizontal="justify" vertical="center" wrapText="1"/>
    </xf>
    <xf numFmtId="49" fontId="9" fillId="0" borderId="2" xfId="1" applyNumberFormat="1" applyFont="1" applyBorder="1" applyAlignment="1">
      <alignment horizontal="center" vertical="center" wrapText="1"/>
    </xf>
    <xf numFmtId="165" fontId="9" fillId="0" borderId="2" xfId="2" applyNumberFormat="1" applyFont="1" applyBorder="1" applyAlignment="1">
      <alignment horizontal="right" vertical="center" wrapText="1"/>
    </xf>
    <xf numFmtId="49" fontId="9" fillId="0" borderId="5" xfId="1" applyNumberFormat="1" applyFont="1" applyBorder="1" applyAlignment="1">
      <alignment horizontal="justify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165" fontId="9" fillId="0" borderId="5" xfId="2" applyNumberFormat="1" applyFont="1" applyBorder="1" applyAlignment="1">
      <alignment horizontal="right" vertical="center" wrapText="1"/>
    </xf>
    <xf numFmtId="165" fontId="9" fillId="2" borderId="2" xfId="2" applyNumberFormat="1" applyFont="1" applyFill="1" applyBorder="1" applyAlignment="1">
      <alignment horizontal="right" vertical="center" wrapText="1"/>
    </xf>
    <xf numFmtId="164" fontId="7" fillId="0" borderId="2" xfId="1" applyNumberFormat="1" applyFont="1" applyBorder="1" applyAlignment="1">
      <alignment horizontal="justify" vertical="center" wrapText="1"/>
    </xf>
    <xf numFmtId="165" fontId="9" fillId="2" borderId="5" xfId="2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0" fontId="5" fillId="2" borderId="0" xfId="0" applyFont="1" applyFill="1"/>
    <xf numFmtId="0" fontId="2" fillId="2" borderId="0" xfId="1" applyFont="1" applyFill="1" applyAlignment="1">
      <alignment horizontal="center" vertical="center"/>
    </xf>
    <xf numFmtId="164" fontId="7" fillId="2" borderId="5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center"/>
    </xf>
    <xf numFmtId="165" fontId="7" fillId="2" borderId="2" xfId="2" applyNumberFormat="1" applyFont="1" applyFill="1" applyBorder="1" applyAlignment="1">
      <alignment horizontal="right" vertical="center" wrapText="1"/>
    </xf>
    <xf numFmtId="0" fontId="6" fillId="2" borderId="0" xfId="0" applyFont="1" applyFill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2"/>
  <sheetViews>
    <sheetView showGridLines="0" tabSelected="1" zoomScaleNormal="100" workbookViewId="0">
      <selection activeCell="A3" sqref="A3:I3"/>
    </sheetView>
  </sheetViews>
  <sheetFormatPr defaultColWidth="8.85546875" defaultRowHeight="18.75" x14ac:dyDescent="0.3"/>
  <cols>
    <col min="1" max="1" width="98.28515625" style="4" customWidth="1"/>
    <col min="2" max="2" width="16.7109375" style="4" hidden="1" customWidth="1"/>
    <col min="3" max="4" width="12.7109375" style="4" customWidth="1"/>
    <col min="5" max="5" width="17.28515625" style="4" customWidth="1"/>
    <col min="6" max="6" width="19.85546875" style="4" customWidth="1"/>
    <col min="7" max="7" width="20.28515625" style="4" customWidth="1"/>
    <col min="8" max="9" width="20.28515625" style="34" customWidth="1"/>
    <col min="10" max="16384" width="8.85546875" style="4"/>
  </cols>
  <sheetData>
    <row r="1" spans="1:9" s="2" customFormat="1" ht="19.5" customHeight="1" x14ac:dyDescent="0.3">
      <c r="D1" s="3"/>
      <c r="H1" s="29"/>
      <c r="I1" s="29"/>
    </row>
    <row r="2" spans="1:9" s="2" customFormat="1" ht="19.5" customHeight="1" x14ac:dyDescent="0.3">
      <c r="D2" s="3"/>
      <c r="H2" s="29"/>
      <c r="I2" s="29"/>
    </row>
    <row r="3" spans="1:9" ht="86.85" customHeight="1" x14ac:dyDescent="0.3">
      <c r="A3" s="20" t="s">
        <v>64</v>
      </c>
      <c r="B3" s="20"/>
      <c r="C3" s="20"/>
      <c r="D3" s="20"/>
      <c r="E3" s="20"/>
      <c r="F3" s="20"/>
      <c r="G3" s="20"/>
      <c r="H3" s="20"/>
      <c r="I3" s="20"/>
    </row>
    <row r="4" spans="1:9" x14ac:dyDescent="0.3">
      <c r="A4" s="1"/>
      <c r="B4" s="1"/>
      <c r="C4" s="1"/>
      <c r="D4" s="1"/>
      <c r="E4" s="1"/>
      <c r="F4" s="1"/>
      <c r="H4" s="30"/>
      <c r="I4" s="30" t="s">
        <v>4</v>
      </c>
    </row>
    <row r="5" spans="1:9" ht="23.25" customHeight="1" x14ac:dyDescent="0.3">
      <c r="A5" s="21" t="s">
        <v>0</v>
      </c>
      <c r="B5" s="23" t="s">
        <v>3</v>
      </c>
      <c r="C5" s="23" t="s">
        <v>1</v>
      </c>
      <c r="D5" s="23" t="s">
        <v>2</v>
      </c>
      <c r="E5" s="25" t="s">
        <v>65</v>
      </c>
      <c r="F5" s="25" t="s">
        <v>66</v>
      </c>
      <c r="G5" s="26" t="s">
        <v>67</v>
      </c>
      <c r="H5" s="27"/>
      <c r="I5" s="28"/>
    </row>
    <row r="6" spans="1:9" ht="56.25" customHeight="1" x14ac:dyDescent="0.3">
      <c r="A6" s="22"/>
      <c r="B6" s="24"/>
      <c r="C6" s="24"/>
      <c r="D6" s="24"/>
      <c r="E6" s="25"/>
      <c r="F6" s="25"/>
      <c r="G6" s="5" t="s">
        <v>68</v>
      </c>
      <c r="H6" s="31" t="s">
        <v>69</v>
      </c>
      <c r="I6" s="31" t="s">
        <v>70</v>
      </c>
    </row>
    <row r="7" spans="1:9" ht="15.75" hidden="1" customHeight="1" x14ac:dyDescent="0.3">
      <c r="A7" s="6"/>
      <c r="B7" s="6"/>
      <c r="C7" s="6"/>
      <c r="D7" s="6"/>
      <c r="E7" s="6"/>
      <c r="F7" s="6"/>
      <c r="G7" s="7" t="s">
        <v>63</v>
      </c>
      <c r="H7" s="32"/>
      <c r="I7" s="32"/>
    </row>
    <row r="8" spans="1:9" ht="32.25" customHeight="1" x14ac:dyDescent="0.3">
      <c r="A8" s="8" t="s">
        <v>5</v>
      </c>
      <c r="B8" s="9" t="s">
        <v>3</v>
      </c>
      <c r="C8" s="9" t="s">
        <v>6</v>
      </c>
      <c r="D8" s="9" t="s">
        <v>7</v>
      </c>
      <c r="E8" s="10">
        <f>SUM(E9:E16)</f>
        <v>37770.5</v>
      </c>
      <c r="F8" s="10">
        <f t="shared" ref="F8:I8" si="0">SUM(F9:F16)</f>
        <v>39695.300000000003</v>
      </c>
      <c r="G8" s="10">
        <f t="shared" si="0"/>
        <v>40618.500000000007</v>
      </c>
      <c r="H8" s="33">
        <f t="shared" si="0"/>
        <v>39277.300000000003</v>
      </c>
      <c r="I8" s="33">
        <f t="shared" si="0"/>
        <v>38980.5</v>
      </c>
    </row>
    <row r="9" spans="1:9" ht="37.5" x14ac:dyDescent="0.3">
      <c r="A9" s="11" t="s">
        <v>8</v>
      </c>
      <c r="B9" s="12" t="s">
        <v>3</v>
      </c>
      <c r="C9" s="12" t="s">
        <v>6</v>
      </c>
      <c r="D9" s="12" t="s">
        <v>9</v>
      </c>
      <c r="E9" s="13">
        <v>1215.3</v>
      </c>
      <c r="F9" s="13">
        <v>1227.8</v>
      </c>
      <c r="G9" s="13">
        <v>1253.8</v>
      </c>
      <c r="H9" s="17">
        <v>1253.8</v>
      </c>
      <c r="I9" s="17">
        <v>1253.8</v>
      </c>
    </row>
    <row r="10" spans="1:9" ht="56.25" x14ac:dyDescent="0.3">
      <c r="A10" s="11" t="s">
        <v>10</v>
      </c>
      <c r="B10" s="12" t="s">
        <v>3</v>
      </c>
      <c r="C10" s="12" t="s">
        <v>6</v>
      </c>
      <c r="D10" s="12" t="s">
        <v>11</v>
      </c>
      <c r="E10" s="13">
        <v>2479.5</v>
      </c>
      <c r="F10" s="13">
        <v>2196.8000000000002</v>
      </c>
      <c r="G10" s="13">
        <v>2866.3</v>
      </c>
      <c r="H10" s="17">
        <v>3022.9</v>
      </c>
      <c r="I10" s="17">
        <v>3033.5</v>
      </c>
    </row>
    <row r="11" spans="1:9" ht="56.25" x14ac:dyDescent="0.3">
      <c r="A11" s="11" t="s">
        <v>12</v>
      </c>
      <c r="B11" s="12" t="s">
        <v>3</v>
      </c>
      <c r="C11" s="12" t="s">
        <v>6</v>
      </c>
      <c r="D11" s="12" t="s">
        <v>13</v>
      </c>
      <c r="E11" s="13">
        <v>23003.8</v>
      </c>
      <c r="F11" s="13">
        <v>23259.4</v>
      </c>
      <c r="G11" s="13">
        <v>22642.2</v>
      </c>
      <c r="H11" s="17">
        <v>22642.2</v>
      </c>
      <c r="I11" s="17">
        <v>22642.2</v>
      </c>
    </row>
    <row r="12" spans="1:9" ht="22.5" customHeight="1" x14ac:dyDescent="0.3">
      <c r="A12" s="14" t="s">
        <v>62</v>
      </c>
      <c r="B12" s="15"/>
      <c r="C12" s="15" t="s">
        <v>6</v>
      </c>
      <c r="D12" s="15" t="s">
        <v>23</v>
      </c>
      <c r="E12" s="16">
        <v>0</v>
      </c>
      <c r="F12" s="16"/>
      <c r="G12" s="16">
        <v>0</v>
      </c>
      <c r="H12" s="17">
        <v>0</v>
      </c>
      <c r="I12" s="17"/>
    </row>
    <row r="13" spans="1:9" ht="37.5" x14ac:dyDescent="0.3">
      <c r="A13" s="14" t="s">
        <v>61</v>
      </c>
      <c r="B13" s="15"/>
      <c r="C13" s="15" t="s">
        <v>6</v>
      </c>
      <c r="D13" s="15" t="s">
        <v>49</v>
      </c>
      <c r="E13" s="16">
        <v>6169</v>
      </c>
      <c r="F13" s="16">
        <v>6001.7</v>
      </c>
      <c r="G13" s="16">
        <v>6600.1</v>
      </c>
      <c r="H13" s="17">
        <v>6619.1</v>
      </c>
      <c r="I13" s="17">
        <v>6632.3</v>
      </c>
    </row>
    <row r="14" spans="1:9" ht="22.5" customHeight="1" x14ac:dyDescent="0.3">
      <c r="A14" s="14" t="s">
        <v>71</v>
      </c>
      <c r="B14" s="15"/>
      <c r="C14" s="15" t="s">
        <v>6</v>
      </c>
      <c r="D14" s="15" t="s">
        <v>33</v>
      </c>
      <c r="E14" s="16">
        <v>0</v>
      </c>
      <c r="F14" s="16">
        <v>0</v>
      </c>
      <c r="G14" s="16">
        <v>1786.3</v>
      </c>
      <c r="H14" s="19">
        <v>0</v>
      </c>
      <c r="I14" s="19">
        <v>0</v>
      </c>
    </row>
    <row r="15" spans="1:9" ht="25.5" customHeight="1" x14ac:dyDescent="0.3">
      <c r="A15" s="11" t="s">
        <v>14</v>
      </c>
      <c r="B15" s="12" t="s">
        <v>3</v>
      </c>
      <c r="C15" s="12" t="s">
        <v>6</v>
      </c>
      <c r="D15" s="12" t="s">
        <v>15</v>
      </c>
      <c r="E15" s="13">
        <v>0</v>
      </c>
      <c r="F15" s="13">
        <v>0</v>
      </c>
      <c r="G15" s="13">
        <v>250</v>
      </c>
      <c r="H15" s="17">
        <v>250</v>
      </c>
      <c r="I15" s="17">
        <v>250</v>
      </c>
    </row>
    <row r="16" spans="1:9" ht="21.75" customHeight="1" x14ac:dyDescent="0.3">
      <c r="A16" s="11" t="s">
        <v>16</v>
      </c>
      <c r="B16" s="12" t="s">
        <v>3</v>
      </c>
      <c r="C16" s="12" t="s">
        <v>6</v>
      </c>
      <c r="D16" s="12" t="s">
        <v>17</v>
      </c>
      <c r="E16" s="13">
        <v>4902.8999999999996</v>
      </c>
      <c r="F16" s="13">
        <v>7009.6</v>
      </c>
      <c r="G16" s="13">
        <v>5219.8</v>
      </c>
      <c r="H16" s="17">
        <v>5489.3</v>
      </c>
      <c r="I16" s="17">
        <v>5168.7</v>
      </c>
    </row>
    <row r="17" spans="1:9" ht="37.5" x14ac:dyDescent="0.3">
      <c r="A17" s="8" t="s">
        <v>18</v>
      </c>
      <c r="B17" s="9" t="s">
        <v>3</v>
      </c>
      <c r="C17" s="9" t="s">
        <v>11</v>
      </c>
      <c r="D17" s="9" t="s">
        <v>7</v>
      </c>
      <c r="E17" s="10">
        <f>E18</f>
        <v>172.7</v>
      </c>
      <c r="F17" s="10">
        <f t="shared" ref="F17:I17" si="1">F18</f>
        <v>200</v>
      </c>
      <c r="G17" s="10">
        <f t="shared" si="1"/>
        <v>100</v>
      </c>
      <c r="H17" s="33">
        <f t="shared" si="1"/>
        <v>200</v>
      </c>
      <c r="I17" s="33">
        <f t="shared" si="1"/>
        <v>200</v>
      </c>
    </row>
    <row r="18" spans="1:9" ht="37.5" x14ac:dyDescent="0.3">
      <c r="A18" s="11" t="s">
        <v>19</v>
      </c>
      <c r="B18" s="12" t="s">
        <v>3</v>
      </c>
      <c r="C18" s="12" t="s">
        <v>11</v>
      </c>
      <c r="D18" s="12" t="s">
        <v>20</v>
      </c>
      <c r="E18" s="13">
        <v>172.7</v>
      </c>
      <c r="F18" s="13">
        <v>200</v>
      </c>
      <c r="G18" s="13">
        <v>100</v>
      </c>
      <c r="H18" s="17">
        <v>200</v>
      </c>
      <c r="I18" s="17">
        <v>200</v>
      </c>
    </row>
    <row r="19" spans="1:9" ht="30" customHeight="1" x14ac:dyDescent="0.3">
      <c r="A19" s="8" t="s">
        <v>21</v>
      </c>
      <c r="B19" s="9" t="s">
        <v>3</v>
      </c>
      <c r="C19" s="9" t="s">
        <v>13</v>
      </c>
      <c r="D19" s="9" t="s">
        <v>7</v>
      </c>
      <c r="E19" s="10">
        <f>SUM(E20:E23)</f>
        <v>1680.7</v>
      </c>
      <c r="F19" s="10">
        <f t="shared" ref="F19:H19" si="2">SUM(F20:F23)</f>
        <v>3507.8</v>
      </c>
      <c r="G19" s="10">
        <f t="shared" si="2"/>
        <v>10862.7</v>
      </c>
      <c r="H19" s="33">
        <f t="shared" si="2"/>
        <v>11650.7</v>
      </c>
      <c r="I19" s="33">
        <f>SUM(I20:I23)</f>
        <v>11135.7</v>
      </c>
    </row>
    <row r="20" spans="1:9" ht="23.25" customHeight="1" x14ac:dyDescent="0.3">
      <c r="A20" s="11" t="s">
        <v>22</v>
      </c>
      <c r="B20" s="12" t="s">
        <v>3</v>
      </c>
      <c r="C20" s="12" t="s">
        <v>13</v>
      </c>
      <c r="D20" s="12" t="s">
        <v>23</v>
      </c>
      <c r="E20" s="13">
        <v>182.4</v>
      </c>
      <c r="F20" s="13">
        <v>322</v>
      </c>
      <c r="G20" s="13">
        <v>161</v>
      </c>
      <c r="H20" s="17">
        <v>340</v>
      </c>
      <c r="I20" s="17">
        <v>0</v>
      </c>
    </row>
    <row r="21" spans="1:9" ht="23.25" customHeight="1" x14ac:dyDescent="0.3">
      <c r="A21" s="11" t="s">
        <v>24</v>
      </c>
      <c r="B21" s="12" t="s">
        <v>3</v>
      </c>
      <c r="C21" s="12" t="s">
        <v>13</v>
      </c>
      <c r="D21" s="12" t="s">
        <v>25</v>
      </c>
      <c r="E21" s="13">
        <v>1416.5</v>
      </c>
      <c r="F21" s="13">
        <v>2220.3000000000002</v>
      </c>
      <c r="G21" s="13">
        <v>2000</v>
      </c>
      <c r="H21" s="17">
        <v>2571.5</v>
      </c>
      <c r="I21" s="17">
        <v>2571.5</v>
      </c>
    </row>
    <row r="22" spans="1:9" ht="23.25" customHeight="1" x14ac:dyDescent="0.3">
      <c r="A22" s="11" t="s">
        <v>26</v>
      </c>
      <c r="B22" s="12" t="s">
        <v>3</v>
      </c>
      <c r="C22" s="12" t="s">
        <v>13</v>
      </c>
      <c r="D22" s="12" t="s">
        <v>20</v>
      </c>
      <c r="E22" s="13">
        <v>0</v>
      </c>
      <c r="F22" s="13">
        <v>800.5</v>
      </c>
      <c r="G22" s="13">
        <v>8564.2000000000007</v>
      </c>
      <c r="H22" s="17">
        <v>8564.2000000000007</v>
      </c>
      <c r="I22" s="17">
        <v>8564.2000000000007</v>
      </c>
    </row>
    <row r="23" spans="1:9" x14ac:dyDescent="0.3">
      <c r="A23" s="11" t="s">
        <v>27</v>
      </c>
      <c r="B23" s="12" t="s">
        <v>3</v>
      </c>
      <c r="C23" s="12" t="s">
        <v>13</v>
      </c>
      <c r="D23" s="12" t="s">
        <v>28</v>
      </c>
      <c r="E23" s="13">
        <v>81.8</v>
      </c>
      <c r="F23" s="13">
        <v>165</v>
      </c>
      <c r="G23" s="13">
        <v>137.5</v>
      </c>
      <c r="H23" s="17">
        <v>175</v>
      </c>
      <c r="I23" s="17">
        <v>0</v>
      </c>
    </row>
    <row r="24" spans="1:9" ht="25.5" customHeight="1" x14ac:dyDescent="0.3">
      <c r="A24" s="8" t="s">
        <v>29</v>
      </c>
      <c r="B24" s="9" t="s">
        <v>3</v>
      </c>
      <c r="C24" s="9" t="s">
        <v>23</v>
      </c>
      <c r="D24" s="9" t="s">
        <v>7</v>
      </c>
      <c r="E24" s="10">
        <f>SUM(E25:E26)</f>
        <v>617.79999999999995</v>
      </c>
      <c r="F24" s="10">
        <f t="shared" ref="F24:I24" si="3">SUM(F25:F26)</f>
        <v>3547</v>
      </c>
      <c r="G24" s="10">
        <f t="shared" si="3"/>
        <v>3315</v>
      </c>
      <c r="H24" s="33">
        <f t="shared" si="3"/>
        <v>2125</v>
      </c>
      <c r="I24" s="33">
        <f t="shared" si="3"/>
        <v>240</v>
      </c>
    </row>
    <row r="25" spans="1:9" ht="26.25" customHeight="1" x14ac:dyDescent="0.3">
      <c r="A25" s="11" t="s">
        <v>30</v>
      </c>
      <c r="B25" s="12" t="s">
        <v>3</v>
      </c>
      <c r="C25" s="12" t="s">
        <v>23</v>
      </c>
      <c r="D25" s="12" t="s">
        <v>9</v>
      </c>
      <c r="E25" s="13">
        <v>577.79999999999995</v>
      </c>
      <c r="F25" s="13">
        <v>3507</v>
      </c>
      <c r="G25" s="13">
        <v>3275</v>
      </c>
      <c r="H25" s="17">
        <v>2085</v>
      </c>
      <c r="I25" s="17">
        <v>200</v>
      </c>
    </row>
    <row r="26" spans="1:9" x14ac:dyDescent="0.3">
      <c r="A26" s="11" t="s">
        <v>31</v>
      </c>
      <c r="B26" s="12" t="s">
        <v>3</v>
      </c>
      <c r="C26" s="12" t="s">
        <v>23</v>
      </c>
      <c r="D26" s="12" t="s">
        <v>23</v>
      </c>
      <c r="E26" s="13">
        <v>40</v>
      </c>
      <c r="F26" s="13">
        <v>40</v>
      </c>
      <c r="G26" s="13">
        <v>40</v>
      </c>
      <c r="H26" s="17">
        <v>40</v>
      </c>
      <c r="I26" s="17">
        <v>40</v>
      </c>
    </row>
    <row r="27" spans="1:9" ht="20.25" customHeight="1" x14ac:dyDescent="0.3">
      <c r="A27" s="8" t="s">
        <v>32</v>
      </c>
      <c r="B27" s="9" t="s">
        <v>3</v>
      </c>
      <c r="C27" s="9" t="s">
        <v>33</v>
      </c>
      <c r="D27" s="9" t="s">
        <v>7</v>
      </c>
      <c r="E27" s="10">
        <f>SUM(E28:E32)</f>
        <v>124296.20000000001</v>
      </c>
      <c r="F27" s="10">
        <f t="shared" ref="F27:H27" si="4">SUM(F28:F32)</f>
        <v>133246.20000000001</v>
      </c>
      <c r="G27" s="10">
        <f t="shared" si="4"/>
        <v>118223.4</v>
      </c>
      <c r="H27" s="33">
        <f t="shared" si="4"/>
        <v>140209.4</v>
      </c>
      <c r="I27" s="33">
        <f>SUM(I28:I32)</f>
        <v>144675.70000000001</v>
      </c>
    </row>
    <row r="28" spans="1:9" ht="25.5" customHeight="1" x14ac:dyDescent="0.3">
      <c r="A28" s="11" t="s">
        <v>34</v>
      </c>
      <c r="B28" s="12" t="s">
        <v>3</v>
      </c>
      <c r="C28" s="12" t="s">
        <v>33</v>
      </c>
      <c r="D28" s="12" t="s">
        <v>6</v>
      </c>
      <c r="E28" s="13">
        <v>25664.799999999999</v>
      </c>
      <c r="F28" s="13">
        <v>26157.7</v>
      </c>
      <c r="G28" s="13">
        <v>21156.3</v>
      </c>
      <c r="H28" s="17">
        <v>23971.7</v>
      </c>
      <c r="I28" s="17">
        <v>24467.200000000001</v>
      </c>
    </row>
    <row r="29" spans="1:9" ht="25.5" customHeight="1" x14ac:dyDescent="0.3">
      <c r="A29" s="11" t="s">
        <v>35</v>
      </c>
      <c r="B29" s="12" t="s">
        <v>3</v>
      </c>
      <c r="C29" s="12" t="s">
        <v>33</v>
      </c>
      <c r="D29" s="12" t="s">
        <v>9</v>
      </c>
      <c r="E29" s="17">
        <v>86468.6</v>
      </c>
      <c r="F29" s="13">
        <v>94275.3</v>
      </c>
      <c r="G29" s="13">
        <v>62270.6</v>
      </c>
      <c r="H29" s="17">
        <f>74240.9+6139.8</f>
        <v>80380.7</v>
      </c>
      <c r="I29" s="17">
        <f>71865.8+12388.7</f>
        <v>84254.5</v>
      </c>
    </row>
    <row r="30" spans="1:9" ht="25.5" customHeight="1" x14ac:dyDescent="0.3">
      <c r="A30" s="14" t="s">
        <v>72</v>
      </c>
      <c r="B30" s="15"/>
      <c r="C30" s="15" t="s">
        <v>33</v>
      </c>
      <c r="D30" s="15" t="s">
        <v>11</v>
      </c>
      <c r="E30" s="19">
        <v>0</v>
      </c>
      <c r="F30" s="16">
        <v>0</v>
      </c>
      <c r="G30" s="16">
        <v>22448.9</v>
      </c>
      <c r="H30" s="19">
        <v>23275.1</v>
      </c>
      <c r="I30" s="19">
        <v>23350.5</v>
      </c>
    </row>
    <row r="31" spans="1:9" ht="25.5" customHeight="1" x14ac:dyDescent="0.3">
      <c r="A31" s="11" t="s">
        <v>36</v>
      </c>
      <c r="B31" s="12" t="s">
        <v>3</v>
      </c>
      <c r="C31" s="12" t="s">
        <v>33</v>
      </c>
      <c r="D31" s="12" t="s">
        <v>33</v>
      </c>
      <c r="E31" s="13">
        <v>729.6</v>
      </c>
      <c r="F31" s="13">
        <v>752.5</v>
      </c>
      <c r="G31" s="13">
        <v>446</v>
      </c>
      <c r="H31" s="17">
        <v>556</v>
      </c>
      <c r="I31" s="17">
        <v>556</v>
      </c>
    </row>
    <row r="32" spans="1:9" ht="25.5" customHeight="1" x14ac:dyDescent="0.3">
      <c r="A32" s="11" t="s">
        <v>37</v>
      </c>
      <c r="B32" s="12" t="s">
        <v>3</v>
      </c>
      <c r="C32" s="12" t="s">
        <v>33</v>
      </c>
      <c r="D32" s="12" t="s">
        <v>20</v>
      </c>
      <c r="E32" s="13">
        <v>11433.2</v>
      </c>
      <c r="F32" s="13">
        <v>12060.7</v>
      </c>
      <c r="G32" s="13">
        <v>11901.6</v>
      </c>
      <c r="H32" s="17">
        <v>12025.9</v>
      </c>
      <c r="I32" s="17">
        <v>12047.5</v>
      </c>
    </row>
    <row r="33" spans="1:9" ht="23.25" customHeight="1" x14ac:dyDescent="0.3">
      <c r="A33" s="8" t="s">
        <v>38</v>
      </c>
      <c r="B33" s="9" t="s">
        <v>3</v>
      </c>
      <c r="C33" s="9" t="s">
        <v>25</v>
      </c>
      <c r="D33" s="9" t="s">
        <v>7</v>
      </c>
      <c r="E33" s="10">
        <f>SUM(E34:E35)</f>
        <v>27127.3</v>
      </c>
      <c r="F33" s="10">
        <f t="shared" ref="F33:H33" si="5">SUM(F34:F35)</f>
        <v>29238.699999999997</v>
      </c>
      <c r="G33" s="10">
        <f t="shared" si="5"/>
        <v>28048.400000000001</v>
      </c>
      <c r="H33" s="33">
        <f t="shared" si="5"/>
        <v>28661.3</v>
      </c>
      <c r="I33" s="33">
        <f>SUM(I34:I35)</f>
        <v>28996.9</v>
      </c>
    </row>
    <row r="34" spans="1:9" ht="22.5" customHeight="1" x14ac:dyDescent="0.3">
      <c r="A34" s="11" t="s">
        <v>39</v>
      </c>
      <c r="B34" s="12" t="s">
        <v>3</v>
      </c>
      <c r="C34" s="12" t="s">
        <v>25</v>
      </c>
      <c r="D34" s="12" t="s">
        <v>6</v>
      </c>
      <c r="E34" s="17">
        <v>20767.5</v>
      </c>
      <c r="F34" s="13">
        <v>21722.799999999999</v>
      </c>
      <c r="G34" s="13">
        <v>20437.7</v>
      </c>
      <c r="H34" s="17">
        <v>21039.5</v>
      </c>
      <c r="I34" s="17">
        <v>21059.4</v>
      </c>
    </row>
    <row r="35" spans="1:9" x14ac:dyDescent="0.3">
      <c r="A35" s="11" t="s">
        <v>40</v>
      </c>
      <c r="B35" s="12" t="s">
        <v>3</v>
      </c>
      <c r="C35" s="12" t="s">
        <v>25</v>
      </c>
      <c r="D35" s="12" t="s">
        <v>13</v>
      </c>
      <c r="E35" s="13">
        <v>6359.8</v>
      </c>
      <c r="F35" s="13">
        <v>7515.9</v>
      </c>
      <c r="G35" s="13">
        <v>7610.7</v>
      </c>
      <c r="H35" s="17">
        <v>7621.8</v>
      </c>
      <c r="I35" s="17">
        <v>7937.5</v>
      </c>
    </row>
    <row r="36" spans="1:9" ht="26.25" customHeight="1" x14ac:dyDescent="0.3">
      <c r="A36" s="8" t="s">
        <v>41</v>
      </c>
      <c r="B36" s="9" t="s">
        <v>3</v>
      </c>
      <c r="C36" s="9" t="s">
        <v>20</v>
      </c>
      <c r="D36" s="9" t="s">
        <v>7</v>
      </c>
      <c r="E36" s="10">
        <f>E37</f>
        <v>0</v>
      </c>
      <c r="F36" s="10">
        <f t="shared" ref="F36:G36" si="6">F37</f>
        <v>32.1</v>
      </c>
      <c r="G36" s="10">
        <f t="shared" si="6"/>
        <v>0</v>
      </c>
      <c r="H36" s="33">
        <f>H37</f>
        <v>0</v>
      </c>
      <c r="I36" s="33">
        <f t="shared" ref="I36:I37" si="7">G36-F36</f>
        <v>-32.1</v>
      </c>
    </row>
    <row r="37" spans="1:9" ht="29.25" customHeight="1" x14ac:dyDescent="0.3">
      <c r="A37" s="11" t="s">
        <v>42</v>
      </c>
      <c r="B37" s="12" t="s">
        <v>3</v>
      </c>
      <c r="C37" s="12" t="s">
        <v>20</v>
      </c>
      <c r="D37" s="12" t="s">
        <v>20</v>
      </c>
      <c r="E37" s="13">
        <v>0</v>
      </c>
      <c r="F37" s="13">
        <v>32.1</v>
      </c>
      <c r="G37" s="13">
        <v>0</v>
      </c>
      <c r="H37" s="17">
        <v>0</v>
      </c>
      <c r="I37" s="17">
        <f t="shared" si="7"/>
        <v>-32.1</v>
      </c>
    </row>
    <row r="38" spans="1:9" ht="24" customHeight="1" x14ac:dyDescent="0.3">
      <c r="A38" s="8" t="s">
        <v>43</v>
      </c>
      <c r="B38" s="9" t="s">
        <v>3</v>
      </c>
      <c r="C38" s="9" t="s">
        <v>44</v>
      </c>
      <c r="D38" s="9" t="s">
        <v>7</v>
      </c>
      <c r="E38" s="10">
        <f>SUM(E39:E42)</f>
        <v>2122.6</v>
      </c>
      <c r="F38" s="10">
        <f t="shared" ref="F38:G38" si="8">SUM(F39:F42)</f>
        <v>2354.4</v>
      </c>
      <c r="G38" s="10">
        <f t="shared" si="8"/>
        <v>2496.6999999999998</v>
      </c>
      <c r="H38" s="33">
        <f>SUM(H39:H42)</f>
        <v>2541.8000000000002</v>
      </c>
      <c r="I38" s="33">
        <f>SUM(I39:I42)</f>
        <v>2182</v>
      </c>
    </row>
    <row r="39" spans="1:9" ht="24" customHeight="1" x14ac:dyDescent="0.3">
      <c r="A39" s="11" t="s">
        <v>45</v>
      </c>
      <c r="B39" s="12" t="s">
        <v>3</v>
      </c>
      <c r="C39" s="12" t="s">
        <v>44</v>
      </c>
      <c r="D39" s="12" t="s">
        <v>6</v>
      </c>
      <c r="E39" s="13">
        <v>1757.7</v>
      </c>
      <c r="F39" s="13">
        <v>1760.2</v>
      </c>
      <c r="G39" s="13">
        <v>1900</v>
      </c>
      <c r="H39" s="17">
        <v>1995</v>
      </c>
      <c r="I39" s="17">
        <v>1995</v>
      </c>
    </row>
    <row r="40" spans="1:9" ht="24" customHeight="1" x14ac:dyDescent="0.3">
      <c r="A40" s="11" t="s">
        <v>46</v>
      </c>
      <c r="B40" s="12" t="s">
        <v>3</v>
      </c>
      <c r="C40" s="12" t="s">
        <v>44</v>
      </c>
      <c r="D40" s="12" t="s">
        <v>11</v>
      </c>
      <c r="E40" s="13">
        <v>267.89999999999998</v>
      </c>
      <c r="F40" s="13">
        <v>492.2</v>
      </c>
      <c r="G40" s="13">
        <v>467.7</v>
      </c>
      <c r="H40" s="17">
        <v>417.8</v>
      </c>
      <c r="I40" s="17">
        <v>58</v>
      </c>
    </row>
    <row r="41" spans="1:9" ht="24" customHeight="1" x14ac:dyDescent="0.3">
      <c r="A41" s="11" t="s">
        <v>47</v>
      </c>
      <c r="B41" s="12" t="s">
        <v>3</v>
      </c>
      <c r="C41" s="12" t="s">
        <v>44</v>
      </c>
      <c r="D41" s="12" t="s">
        <v>13</v>
      </c>
      <c r="E41" s="13">
        <v>0</v>
      </c>
      <c r="F41" s="13">
        <v>0</v>
      </c>
      <c r="G41" s="13">
        <v>0</v>
      </c>
      <c r="H41" s="17">
        <v>0</v>
      </c>
      <c r="I41" s="17"/>
    </row>
    <row r="42" spans="1:9" ht="24" customHeight="1" x14ac:dyDescent="0.3">
      <c r="A42" s="11" t="s">
        <v>48</v>
      </c>
      <c r="B42" s="12" t="s">
        <v>3</v>
      </c>
      <c r="C42" s="12" t="s">
        <v>44</v>
      </c>
      <c r="D42" s="12" t="s">
        <v>49</v>
      </c>
      <c r="E42" s="13">
        <v>97</v>
      </c>
      <c r="F42" s="13">
        <v>102</v>
      </c>
      <c r="G42" s="13">
        <v>129</v>
      </c>
      <c r="H42" s="17">
        <v>129</v>
      </c>
      <c r="I42" s="17">
        <v>129</v>
      </c>
    </row>
    <row r="43" spans="1:9" ht="27.75" customHeight="1" x14ac:dyDescent="0.3">
      <c r="A43" s="8" t="s">
        <v>50</v>
      </c>
      <c r="B43" s="9" t="s">
        <v>3</v>
      </c>
      <c r="C43" s="9" t="s">
        <v>15</v>
      </c>
      <c r="D43" s="9" t="s">
        <v>7</v>
      </c>
      <c r="E43" s="10">
        <f>E44</f>
        <v>869.3</v>
      </c>
      <c r="F43" s="10">
        <f t="shared" ref="F43:I43" si="9">F44</f>
        <v>1928.4</v>
      </c>
      <c r="G43" s="10">
        <f t="shared" si="9"/>
        <v>870</v>
      </c>
      <c r="H43" s="33">
        <f t="shared" si="9"/>
        <v>0</v>
      </c>
      <c r="I43" s="33">
        <f t="shared" si="9"/>
        <v>435</v>
      </c>
    </row>
    <row r="44" spans="1:9" ht="31.5" customHeight="1" x14ac:dyDescent="0.3">
      <c r="A44" s="11" t="s">
        <v>51</v>
      </c>
      <c r="B44" s="12" t="s">
        <v>3</v>
      </c>
      <c r="C44" s="12" t="s">
        <v>15</v>
      </c>
      <c r="D44" s="12" t="s">
        <v>9</v>
      </c>
      <c r="E44" s="13">
        <v>869.3</v>
      </c>
      <c r="F44" s="13">
        <v>1928.4</v>
      </c>
      <c r="G44" s="13">
        <v>870</v>
      </c>
      <c r="H44" s="17">
        <v>0</v>
      </c>
      <c r="I44" s="17">
        <v>435</v>
      </c>
    </row>
    <row r="45" spans="1:9" ht="31.5" customHeight="1" x14ac:dyDescent="0.3">
      <c r="A45" s="8" t="s">
        <v>52</v>
      </c>
      <c r="B45" s="9" t="s">
        <v>3</v>
      </c>
      <c r="C45" s="9" t="s">
        <v>28</v>
      </c>
      <c r="D45" s="9" t="s">
        <v>7</v>
      </c>
      <c r="E45" s="10">
        <f>E46</f>
        <v>712</v>
      </c>
      <c r="F45" s="10">
        <f t="shared" ref="F45:I45" si="10">F46</f>
        <v>1174.5999999999999</v>
      </c>
      <c r="G45" s="10">
        <f t="shared" si="10"/>
        <v>912.6</v>
      </c>
      <c r="H45" s="33">
        <f t="shared" si="10"/>
        <v>912.6</v>
      </c>
      <c r="I45" s="33">
        <f t="shared" si="10"/>
        <v>912.6</v>
      </c>
    </row>
    <row r="46" spans="1:9" x14ac:dyDescent="0.3">
      <c r="A46" s="11" t="s">
        <v>53</v>
      </c>
      <c r="B46" s="12" t="s">
        <v>3</v>
      </c>
      <c r="C46" s="12" t="s">
        <v>28</v>
      </c>
      <c r="D46" s="12" t="s">
        <v>13</v>
      </c>
      <c r="E46" s="13">
        <v>712</v>
      </c>
      <c r="F46" s="13">
        <v>1174.5999999999999</v>
      </c>
      <c r="G46" s="13">
        <v>912.6</v>
      </c>
      <c r="H46" s="17">
        <v>912.6</v>
      </c>
      <c r="I46" s="17">
        <v>912.6</v>
      </c>
    </row>
    <row r="47" spans="1:9" ht="37.5" x14ac:dyDescent="0.3">
      <c r="A47" s="8" t="s">
        <v>54</v>
      </c>
      <c r="B47" s="9" t="s">
        <v>3</v>
      </c>
      <c r="C47" s="9" t="s">
        <v>17</v>
      </c>
      <c r="D47" s="9" t="s">
        <v>7</v>
      </c>
      <c r="E47" s="10">
        <f>E48</f>
        <v>15.9</v>
      </c>
      <c r="F47" s="10">
        <f t="shared" ref="F47:I47" si="11">F48</f>
        <v>15</v>
      </c>
      <c r="G47" s="10">
        <f t="shared" si="11"/>
        <v>16</v>
      </c>
      <c r="H47" s="33">
        <f t="shared" si="11"/>
        <v>16</v>
      </c>
      <c r="I47" s="33">
        <f t="shared" si="11"/>
        <v>16</v>
      </c>
    </row>
    <row r="48" spans="1:9" x14ac:dyDescent="0.3">
      <c r="A48" s="11" t="s">
        <v>55</v>
      </c>
      <c r="B48" s="12" t="s">
        <v>3</v>
      </c>
      <c r="C48" s="12" t="s">
        <v>17</v>
      </c>
      <c r="D48" s="12" t="s">
        <v>6</v>
      </c>
      <c r="E48" s="13">
        <v>15.9</v>
      </c>
      <c r="F48" s="13">
        <v>15</v>
      </c>
      <c r="G48" s="13">
        <v>16</v>
      </c>
      <c r="H48" s="17">
        <v>16</v>
      </c>
      <c r="I48" s="17">
        <v>16</v>
      </c>
    </row>
    <row r="49" spans="1:9" ht="56.25" x14ac:dyDescent="0.3">
      <c r="A49" s="8" t="s">
        <v>56</v>
      </c>
      <c r="B49" s="9" t="s">
        <v>3</v>
      </c>
      <c r="C49" s="9" t="s">
        <v>57</v>
      </c>
      <c r="D49" s="9" t="s">
        <v>7</v>
      </c>
      <c r="E49" s="10">
        <f>SUM(E50:E51)</f>
        <v>31517</v>
      </c>
      <c r="F49" s="10">
        <f t="shared" ref="F49:G49" si="12">SUM(F50:F51)</f>
        <v>32977</v>
      </c>
      <c r="G49" s="10">
        <f t="shared" si="12"/>
        <v>32459</v>
      </c>
      <c r="H49" s="33">
        <f t="shared" ref="H49:I49" si="13">SUM(H50:H51)</f>
        <v>20000</v>
      </c>
      <c r="I49" s="33">
        <f t="shared" si="13"/>
        <v>20000</v>
      </c>
    </row>
    <row r="50" spans="1:9" ht="37.5" x14ac:dyDescent="0.3">
      <c r="A50" s="11" t="s">
        <v>58</v>
      </c>
      <c r="B50" s="12" t="s">
        <v>3</v>
      </c>
      <c r="C50" s="12" t="s">
        <v>57</v>
      </c>
      <c r="D50" s="12" t="s">
        <v>6</v>
      </c>
      <c r="E50" s="13">
        <v>20000</v>
      </c>
      <c r="F50" s="13">
        <v>20000</v>
      </c>
      <c r="G50" s="13">
        <v>20000</v>
      </c>
      <c r="H50" s="17">
        <v>20000</v>
      </c>
      <c r="I50" s="17">
        <v>20000</v>
      </c>
    </row>
    <row r="51" spans="1:9" x14ac:dyDescent="0.3">
      <c r="A51" s="11" t="s">
        <v>59</v>
      </c>
      <c r="B51" s="12" t="s">
        <v>3</v>
      </c>
      <c r="C51" s="12" t="s">
        <v>57</v>
      </c>
      <c r="D51" s="12" t="s">
        <v>11</v>
      </c>
      <c r="E51" s="13">
        <v>11517</v>
      </c>
      <c r="F51" s="13">
        <v>12977</v>
      </c>
      <c r="G51" s="13">
        <v>12459</v>
      </c>
      <c r="H51" s="17">
        <v>0</v>
      </c>
      <c r="I51" s="17">
        <v>0</v>
      </c>
    </row>
    <row r="52" spans="1:9" ht="29.25" customHeight="1" x14ac:dyDescent="0.3">
      <c r="A52" s="18" t="s">
        <v>60</v>
      </c>
      <c r="B52" s="9" t="s">
        <v>3</v>
      </c>
      <c r="C52" s="9" t="s">
        <v>3</v>
      </c>
      <c r="D52" s="9" t="s">
        <v>3</v>
      </c>
      <c r="E52" s="10">
        <f>E8+E17+E19+E24+E27+E33+E36+E38+E43+E45+E47+E49</f>
        <v>226902</v>
      </c>
      <c r="F52" s="10">
        <f t="shared" ref="F52:H52" si="14">F8+F17+F19+F24+F27+F33+F36+F38+F43+F45+F47+F49</f>
        <v>247916.5</v>
      </c>
      <c r="G52" s="10">
        <f t="shared" si="14"/>
        <v>237922.30000000002</v>
      </c>
      <c r="H52" s="33">
        <f t="shared" si="14"/>
        <v>245594.09999999998</v>
      </c>
      <c r="I52" s="33">
        <f>I8+I17+I19+I24+I27+I33+I36+I38+I43+I45+I47+I49</f>
        <v>247742.30000000002</v>
      </c>
    </row>
  </sheetData>
  <mergeCells count="8">
    <mergeCell ref="A3:I3"/>
    <mergeCell ref="A5:A6"/>
    <mergeCell ref="B5:B6"/>
    <mergeCell ref="C5:C6"/>
    <mergeCell ref="D5:D6"/>
    <mergeCell ref="E5:E6"/>
    <mergeCell ref="F5:F6"/>
    <mergeCell ref="G5:I5"/>
  </mergeCells>
  <pageMargins left="1.1811023622047245" right="0.39370078740157483" top="0.78740157480314965" bottom="0.78740157480314965" header="0" footer="0"/>
  <pageSetup paperSize="9" scale="58" fitToHeight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User8</cp:lastModifiedBy>
  <cp:lastPrinted>2016-11-29T06:05:40Z</cp:lastPrinted>
  <dcterms:created xsi:type="dcterms:W3CDTF">2013-05-31T10:21:32Z</dcterms:created>
  <dcterms:modified xsi:type="dcterms:W3CDTF">2016-12-07T07:01:04Z</dcterms:modified>
</cp:coreProperties>
</file>